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8_{1A1C2CD8-0F75-47CF-AA5A-37E289B01E85}" xr6:coauthVersionLast="47" xr6:coauthVersionMax="47" xr10:uidLastSave="{00000000-0000-0000-0000-000000000000}"/>
  <bookViews>
    <workbookView xWindow="28680" yWindow="-120" windowWidth="29040" windowHeight="17520" xr2:uid="{00000000-000D-0000-FFFF-FFFF00000000}"/>
  </bookViews>
  <sheets>
    <sheet name="Tabelle1" sheetId="1" r:id="rId1"/>
  </sheets>
  <definedNames>
    <definedName name="_xlnm.Print_Area" localSheetId="0">Tabelle1!$A$1:$H$33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1" i="1" l="1"/>
  <c r="H30" i="1" l="1"/>
  <c r="H31" i="1" s="1"/>
</calcChain>
</file>

<file path=xl/sharedStrings.xml><?xml version="1.0" encoding="utf-8"?>
<sst xmlns="http://schemas.openxmlformats.org/spreadsheetml/2006/main" count="98" uniqueCount="76">
  <si>
    <t>Bieter - Erläuterung</t>
  </si>
  <si>
    <t>ja</t>
  </si>
  <si>
    <t>nein</t>
  </si>
  <si>
    <t>Kriterium</t>
  </si>
  <si>
    <t>Beschreibung und Fragenkatalog mit Ausschlusskriterien (A) und Bewertungskriterien (B)</t>
  </si>
  <si>
    <t>Bewertungszahl</t>
  </si>
  <si>
    <t>Nr.</t>
  </si>
  <si>
    <t>ist vom Bieter auszufüllen</t>
  </si>
  <si>
    <t>A/B</t>
  </si>
  <si>
    <t>A</t>
  </si>
  <si>
    <t>B</t>
  </si>
  <si>
    <t>Produktmerkmale</t>
  </si>
  <si>
    <t>zutreffendes bitte ankreuzen</t>
  </si>
  <si>
    <t>Bewertungskriterium (B) = Dieses Kriterium wird anhand der jeweiligen Bieterangabe bewertet und entsprechend gewichtet.
Bei bieterseitig fehlenden Eintragungen und/oder fehlenden Anlagen (sofern gefordert ) werden diese mit 0 Punkten bewertet.</t>
  </si>
  <si>
    <t>Ausschlusskriterium (A) = Ist dieses Kriterium nicht erfüllt, führt dieses zum Ausschluss des Angebotes
Der Bieter muss mit Angebotsabgabe die entsprechenden Nachweise, Bestätigungen u.a.m. 
einreiche, sodass die vorgenannten Kriterien eingehalten und belegbar sind (z.B. Umweltzertifikate).</t>
  </si>
  <si>
    <t>Das angebotene Produkt muss nachweislich mit dem GS-Zeichen zertifiziert sein.</t>
  </si>
  <si>
    <t>Die Spanträgerplatte muss nachweislich dem Gütesiegel E1 enstsprechen.</t>
  </si>
  <si>
    <t>Die Tischplatte muss nachweislich mit dem Blauen Engel zertifiziert sein.</t>
  </si>
  <si>
    <t>Die dynamische Belastbarkeit des Tisches muss mind. 80 Kg betragen.</t>
  </si>
  <si>
    <t>Der Mindesverstellbereich des Tisches beträgt nachweislich mind. 650mm - mind. 1.250mm gem. DIN EN 527-1:2011 Typ A.</t>
  </si>
  <si>
    <t>2.1.</t>
  </si>
  <si>
    <t>2.2.</t>
  </si>
  <si>
    <t>2.3.</t>
  </si>
  <si>
    <t>2.4.</t>
  </si>
  <si>
    <t>2.5.</t>
  </si>
  <si>
    <t>Gesamtsumme
1.-.2.</t>
  </si>
  <si>
    <t>2.6.</t>
  </si>
  <si>
    <t>2.6.1.</t>
  </si>
  <si>
    <t>1. Funktions-, Element-, und
Ausführungsbeschreibung</t>
  </si>
  <si>
    <t>1.1.</t>
  </si>
  <si>
    <t>1.2.</t>
  </si>
  <si>
    <t>1.3.</t>
  </si>
  <si>
    <t>1.4.</t>
  </si>
  <si>
    <t>1.5.</t>
  </si>
  <si>
    <t>1.6.</t>
  </si>
  <si>
    <t>1.7.</t>
  </si>
  <si>
    <t>1.8.</t>
  </si>
  <si>
    <t>1.9.</t>
  </si>
  <si>
    <t>1.10.</t>
  </si>
  <si>
    <t>1.10.1</t>
  </si>
  <si>
    <t xml:space="preserve">Das angebotene Produkt bietet folgende Verstellbereiche.
</t>
  </si>
  <si>
    <t>1.11.</t>
  </si>
  <si>
    <t>1.12.</t>
  </si>
  <si>
    <t>2. Garantien und Zertifikate</t>
  </si>
  <si>
    <t>Der angebotene Hersteller ist mind. nach DIN ISO 9001:2015 (Qualitätsmanagement), DIN ISO 14001 (Umweltschutzmanagement) sowie optional nach DIN ES ISO 18001 zertifiziert.</t>
  </si>
  <si>
    <t>Die Herstellergarantie beträgt über die gesetzliche Mindestlaufzeit preisneutral über folgende Gewährleistungsdauer.</t>
  </si>
  <si>
    <t>Zwischensumme
2. Garantien und Zertifikate</t>
  </si>
  <si>
    <t>Nein =   0 P
Ja     = 10 P</t>
  </si>
  <si>
    <t xml:space="preserve">Elektromotorisch-Höhenverstellbarer Schreibtisch
A_01                                                                                     </t>
  </si>
  <si>
    <t>angebotener Verstell- 
bereich in mm:</t>
  </si>
  <si>
    <t>angebotene Garantie in Jahren:</t>
  </si>
  <si>
    <t>Nachliefergarantie des angebotenen Modells von 
mindestens 5 Jahren</t>
  </si>
  <si>
    <t>Die Herstellergarantie beträgt nachweislich mind. 2 Jahre, welche sich auf die gesamte Gestellkonstruktion, Tischoberflächen, als auch auf alle elektronischen Bauteile sowie Motoren und Antriebe bezieht, siehe "Funktionale Leistungsbeschreibung".</t>
  </si>
  <si>
    <t>Es sind alle Metallteile am Tisch wie Fußausleger, Hubsäule, horizontale Kabelwanne sowie alle Bestandteile der Plattentraverse nachweislich in einer farbgleichen Pulverbeschichtung ausgeführt.</t>
  </si>
  <si>
    <t>Der Stromverbrauch im Stand-By-Betrieb liegt nachweislich unter 0,3 W.</t>
  </si>
  <si>
    <t>Es ist ein Antikollisionsschutz / Auffahrschutz verbaut.</t>
  </si>
  <si>
    <t>600 - 619 mm =    0 Punkte
620 - 629 mm =    5 Punkte
630 - 649 mm = 10 Punkte                   &gt; = 650mm = 15 Punkte</t>
  </si>
  <si>
    <t>Der Tisch verfügt über eine beidseitig abklappbare horizontale Kabelwanne und muss nachweislich die folgenden Abmessungen haben:
- Länge: mind. 120 cm
- Tiefe:   mind. 12 cm
- Höhe:  mind.   6 cm</t>
  </si>
  <si>
    <t>1.3.1</t>
  </si>
  <si>
    <t>Es wurde ein Gestell in der Bauweise "Upside-Down" angeboten.</t>
  </si>
  <si>
    <t>3.1</t>
  </si>
  <si>
    <t>zzgl. gesetzl. MwSt.</t>
  </si>
  <si>
    <t>Preis netto / Stück in €</t>
  </si>
  <si>
    <t>Es muss ein so gennantes T-Fuß Gestell angeboten werden.</t>
  </si>
  <si>
    <t>Die Hubverstellung erfolgt nachweislich manuell über ein "Hoch/Runter" Bedienpaneel und ergänzend ist preisneutral ein Bedienpaneel mit Verstellanzeige und Memoryfunktion lieferbar.</t>
  </si>
  <si>
    <t xml:space="preserve">a.)   bis 3 Jahre     =    5 P
b.) &gt; 3 - 5 Jahre    =  10 P
c.) &gt; 5 Jahre          =   15 P
</t>
  </si>
  <si>
    <t xml:space="preserve">          Max. 15 P</t>
  </si>
  <si>
    <t>Die Gestelloberfläche muss nachweislich im Standard in der folgenden Ausführung lieferbar sein:
- ähnlich RAL 7024 (graphitgrau) oder RAL 9005 (tiefschwarz)</t>
  </si>
  <si>
    <t>Die Hubgeschwindigkeit muss nachweislich mind. ca. 38mm/sec betragen.</t>
  </si>
  <si>
    <t>Der Geräuschpegel bei Inbetriebnahme der elektromotorischen Höhenverstellung muss unter 45 dB (A) liegen.</t>
  </si>
  <si>
    <t>Abnahmemenge 95 St.</t>
  </si>
  <si>
    <t>Punktzahl (von der Stadt Witten auszufüllen)</t>
  </si>
  <si>
    <t>Die Unterfahrbarkeit des Tisches mit einem 10 HE Container ist gewährleistet, sodass das Gestell im gesamten Beinbereich traversenfrei ist. (HE = Höheneinheit, im Englischen "U" für Unit, entspricht 1 3/4 Zoll, also 44,45 mm. 10 HE = 44,45 cm)</t>
  </si>
  <si>
    <t>Max. 45 P</t>
  </si>
  <si>
    <t xml:space="preserve">          Max. 60 P</t>
  </si>
  <si>
    <t xml:space="preserve">Wertung Preis 70%, Kriterienerfüllung 30% (Maximale Punktzahl 235) Der günstigste Anbieter erhält 175 Punkte für den Preis. Im Weiteren erfolgt eine abgestufte Umrechnung im Verhältnis zur Angebotssumme.                                                                                                                                                           Maximalpunktzahl x (tiefster Preis / Angebot des zu bewertenden Bieters) = Punkte des zu bewertenden Bieters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</si>
</sst>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name val="Calibri"/>
      <family val="2"/>
      <scheme val="minor"/>
    </font>
    <font>
      <sz val="14"/>
      <color theme="1"/>
      <name val="Calibri"/>
      <family val="2"/>
      <scheme val="minor"/>
    </font>
    <font>
      <b/>
      <sz val="16"/>
      <color rgb="FF000000"/>
      <name val="Arial"/>
      <family val="2"/>
    </font>
    <font>
      <b/>
      <sz val="16"/>
      <color theme="1"/>
      <name val="Arial"/>
      <family val="2"/>
    </font>
    <font>
      <sz val="16"/>
      <color rgb="FF000000"/>
      <name val="Arial"/>
      <family val="2"/>
    </font>
    <font>
      <sz val="16"/>
      <color theme="1"/>
      <name val="Arial"/>
      <family val="2"/>
    </font>
    <font>
      <b/>
      <sz val="16"/>
      <color rgb="FF000000"/>
      <name val="Calibri"/>
      <family val="2"/>
    </font>
    <font>
      <b/>
      <u/>
      <sz val="16"/>
      <color theme="1"/>
      <name val="Arial"/>
      <family val="2"/>
    </font>
  </fonts>
  <fills count="5">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s>
  <borders count="27">
    <border>
      <left/>
      <right/>
      <top/>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indexed="64"/>
      </left>
      <right style="medium">
        <color rgb="FF000000"/>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69">
    <xf numFmtId="0" fontId="0" fillId="0" borderId="0" xfId="0"/>
    <xf numFmtId="0" fontId="0" fillId="0" borderId="0" xfId="0" applyAlignment="1">
      <alignment horizontal="center"/>
    </xf>
    <xf numFmtId="49" fontId="0" fillId="0" borderId="0" xfId="0" applyNumberFormat="1"/>
    <xf numFmtId="49" fontId="2" fillId="3" borderId="5" xfId="0" applyNumberFormat="1" applyFont="1" applyFill="1" applyBorder="1" applyAlignment="1"/>
    <xf numFmtId="0" fontId="2" fillId="3" borderId="5" xfId="0" applyFont="1" applyFill="1" applyBorder="1" applyAlignment="1">
      <alignment horizontal="center"/>
    </xf>
    <xf numFmtId="0" fontId="2" fillId="3" borderId="6" xfId="0" applyFont="1" applyFill="1" applyBorder="1" applyAlignment="1"/>
    <xf numFmtId="49" fontId="2" fillId="3" borderId="4" xfId="0" applyNumberFormat="1" applyFont="1" applyFill="1" applyBorder="1" applyAlignment="1"/>
    <xf numFmtId="0" fontId="3" fillId="2" borderId="3" xfId="0" applyFont="1" applyFill="1" applyBorder="1" applyAlignment="1">
      <alignment horizontal="center" vertical="center" wrapText="1"/>
    </xf>
    <xf numFmtId="0" fontId="3" fillId="2" borderId="8" xfId="0" applyFont="1" applyFill="1" applyBorder="1" applyAlignment="1">
      <alignment vertical="center" wrapText="1"/>
    </xf>
    <xf numFmtId="0" fontId="3" fillId="2" borderId="1" xfId="0" applyFont="1" applyFill="1" applyBorder="1" applyAlignment="1">
      <alignment vertical="center" wrapText="1"/>
    </xf>
    <xf numFmtId="0" fontId="3" fillId="2" borderId="7" xfId="0" applyFont="1" applyFill="1" applyBorder="1" applyAlignment="1">
      <alignment vertical="center" wrapText="1"/>
    </xf>
    <xf numFmtId="0" fontId="3" fillId="2" borderId="9" xfId="0" applyFont="1" applyFill="1" applyBorder="1" applyAlignment="1">
      <alignment vertical="center" wrapText="1"/>
    </xf>
    <xf numFmtId="0" fontId="6" fillId="0" borderId="2" xfId="0" applyFont="1" applyBorder="1" applyAlignment="1">
      <alignmen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7" fillId="2" borderId="2" xfId="0" applyFont="1" applyFill="1" applyBorder="1" applyAlignment="1">
      <alignment horizontal="right" vertical="center" wrapText="1"/>
    </xf>
    <xf numFmtId="0" fontId="3" fillId="2" borderId="11" xfId="0" applyFont="1" applyFill="1" applyBorder="1" applyAlignment="1">
      <alignment vertical="center" wrapText="1"/>
    </xf>
    <xf numFmtId="0" fontId="3" fillId="2" borderId="10" xfId="0" applyFont="1" applyFill="1" applyBorder="1" applyAlignment="1">
      <alignment vertical="center" wrapText="1"/>
    </xf>
    <xf numFmtId="49" fontId="6" fillId="0" borderId="3" xfId="0" applyNumberFormat="1" applyFont="1" applyBorder="1" applyAlignment="1">
      <alignment vertical="center" wrapText="1"/>
    </xf>
    <xf numFmtId="49" fontId="6" fillId="3" borderId="3" xfId="0" applyNumberFormat="1" applyFont="1" applyFill="1" applyBorder="1" applyAlignment="1">
      <alignment vertical="center" wrapText="1"/>
    </xf>
    <xf numFmtId="49" fontId="3" fillId="2" borderId="8" xfId="0" applyNumberFormat="1" applyFont="1" applyFill="1" applyBorder="1" applyAlignment="1">
      <alignment vertical="center" wrapText="1"/>
    </xf>
    <xf numFmtId="0" fontId="6" fillId="0" borderId="4" xfId="0" applyFont="1" applyBorder="1" applyAlignment="1">
      <alignment vertical="center" wrapText="1"/>
    </xf>
    <xf numFmtId="0" fontId="6" fillId="0" borderId="12" xfId="0" applyFont="1" applyBorder="1" applyAlignment="1">
      <alignment vertical="center" wrapText="1"/>
    </xf>
    <xf numFmtId="14" fontId="6" fillId="0" borderId="4" xfId="0" applyNumberFormat="1" applyFont="1" applyBorder="1" applyAlignment="1">
      <alignment vertical="center" wrapText="1"/>
    </xf>
    <xf numFmtId="0" fontId="6" fillId="0" borderId="2" xfId="0" applyFont="1" applyBorder="1" applyAlignment="1">
      <alignment horizontal="left" vertical="center" wrapText="1"/>
    </xf>
    <xf numFmtId="16" fontId="6" fillId="0" borderId="4" xfId="0" applyNumberFormat="1" applyFont="1" applyBorder="1" applyAlignment="1">
      <alignment vertical="center" wrapText="1"/>
    </xf>
    <xf numFmtId="0" fontId="2" fillId="3" borderId="18" xfId="0" applyFont="1" applyFill="1" applyBorder="1" applyAlignment="1"/>
    <xf numFmtId="0" fontId="5" fillId="2" borderId="2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vertical="center" wrapText="1"/>
    </xf>
    <xf numFmtId="0" fontId="3" fillId="2" borderId="24"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3" fillId="2" borderId="16" xfId="0" applyFont="1" applyFill="1" applyBorder="1" applyAlignment="1">
      <alignment horizontal="center" vertical="center" wrapText="1"/>
    </xf>
    <xf numFmtId="49" fontId="6" fillId="0" borderId="4" xfId="0" applyNumberFormat="1" applyFont="1" applyBorder="1" applyAlignment="1">
      <alignment vertical="center" wrapText="1"/>
    </xf>
    <xf numFmtId="49" fontId="6" fillId="0" borderId="0" xfId="0" applyNumberFormat="1" applyFont="1"/>
    <xf numFmtId="0" fontId="6" fillId="0" borderId="0" xfId="0" applyFont="1"/>
    <xf numFmtId="0" fontId="6" fillId="0" borderId="0" xfId="0" applyFont="1" applyAlignment="1">
      <alignment horizontal="center"/>
    </xf>
    <xf numFmtId="49" fontId="5" fillId="2" borderId="26" xfId="0" applyNumberFormat="1" applyFont="1" applyFill="1" applyBorder="1" applyAlignment="1">
      <alignment vertical="center" wrapText="1"/>
    </xf>
    <xf numFmtId="0" fontId="3" fillId="2" borderId="26" xfId="0" applyFont="1" applyFill="1" applyBorder="1" applyAlignment="1">
      <alignment horizontal="left" vertical="center" wrapText="1"/>
    </xf>
    <xf numFmtId="0" fontId="7" fillId="2" borderId="26" xfId="0" applyFont="1" applyFill="1" applyBorder="1" applyAlignment="1">
      <alignment horizontal="right" vertical="center" wrapText="1"/>
    </xf>
    <xf numFmtId="0" fontId="3" fillId="2" borderId="26" xfId="0" applyFont="1" applyFill="1" applyBorder="1" applyAlignment="1">
      <alignment vertical="center" wrapText="1"/>
    </xf>
    <xf numFmtId="0" fontId="6" fillId="0" borderId="2" xfId="0"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top"/>
      <protection locked="0"/>
    </xf>
    <xf numFmtId="0" fontId="6" fillId="0" borderId="2" xfId="0" applyFont="1" applyBorder="1" applyAlignment="1" applyProtection="1">
      <alignment horizontal="center" vertical="top" wrapText="1"/>
      <protection locked="0"/>
    </xf>
    <xf numFmtId="0" fontId="3" fillId="4" borderId="25" xfId="0" applyFont="1" applyFill="1" applyBorder="1" applyAlignment="1" applyProtection="1">
      <alignment horizontal="center" vertical="center" wrapText="1"/>
      <protection locked="0"/>
    </xf>
    <xf numFmtId="0" fontId="3" fillId="4" borderId="25" xfId="0" applyFont="1" applyFill="1" applyBorder="1" applyAlignment="1">
      <alignment horizontal="center" vertical="center" wrapText="1"/>
    </xf>
    <xf numFmtId="0" fontId="3" fillId="2" borderId="9" xfId="0" applyFont="1" applyFill="1" applyBorder="1" applyAlignment="1">
      <alignment horizontal="left" vertical="center" wrapText="1"/>
    </xf>
    <xf numFmtId="49" fontId="2" fillId="3" borderId="4" xfId="0" applyNumberFormat="1" applyFont="1" applyFill="1" applyBorder="1" applyAlignment="1">
      <alignment horizontal="left" wrapText="1"/>
    </xf>
    <xf numFmtId="49" fontId="2" fillId="3" borderId="5" xfId="0" applyNumberFormat="1" applyFont="1" applyFill="1" applyBorder="1" applyAlignment="1">
      <alignment horizontal="left"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49" fontId="8" fillId="0" borderId="25" xfId="0" applyNumberFormat="1" applyFont="1" applyBorder="1" applyAlignment="1">
      <alignment horizontal="left"/>
    </xf>
    <xf numFmtId="49" fontId="6" fillId="0" borderId="25" xfId="0" applyNumberFormat="1" applyFont="1" applyBorder="1" applyAlignment="1">
      <alignment horizontal="left"/>
    </xf>
    <xf numFmtId="0" fontId="3" fillId="2" borderId="1" xfId="0" applyFont="1" applyFill="1" applyBorder="1" applyAlignment="1">
      <alignment horizontal="center" vertical="center" wrapText="1"/>
    </xf>
    <xf numFmtId="49" fontId="4" fillId="3" borderId="7" xfId="0" applyNumberFormat="1" applyFont="1" applyFill="1" applyBorder="1" applyAlignment="1">
      <alignment horizontal="left" wrapText="1"/>
    </xf>
    <xf numFmtId="49" fontId="6" fillId="3" borderId="9" xfId="0" applyNumberFormat="1" applyFont="1" applyFill="1" applyBorder="1" applyAlignment="1">
      <alignment horizontal="left" wrapText="1"/>
    </xf>
    <xf numFmtId="49" fontId="6" fillId="3" borderId="1" xfId="0" applyNumberFormat="1" applyFont="1" applyFill="1" applyBorder="1" applyAlignment="1">
      <alignment horizontal="left" wrapText="1"/>
    </xf>
    <xf numFmtId="0" fontId="3" fillId="2" borderId="14" xfId="0" applyFont="1" applyFill="1" applyBorder="1" applyAlignment="1">
      <alignment vertical="center" wrapText="1"/>
    </xf>
    <xf numFmtId="0" fontId="3" fillId="2" borderId="15" xfId="0" applyFont="1" applyFill="1" applyBorder="1" applyAlignment="1">
      <alignment vertical="center" wrapText="1"/>
    </xf>
    <xf numFmtId="49" fontId="2" fillId="3" borderId="17" xfId="0" applyNumberFormat="1" applyFont="1" applyFill="1" applyBorder="1" applyAlignment="1">
      <alignment horizontal="left" wrapText="1"/>
    </xf>
    <xf numFmtId="49" fontId="2" fillId="3" borderId="13" xfId="0" applyNumberFormat="1" applyFont="1" applyFill="1" applyBorder="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7"/>
  <sheetViews>
    <sheetView tabSelected="1" topLeftCell="A23" zoomScale="60" zoomScaleNormal="60" zoomScaleSheetLayoutView="73" workbookViewId="0">
      <selection activeCell="H12" sqref="H12"/>
    </sheetView>
  </sheetViews>
  <sheetFormatPr baseColWidth="10" defaultRowHeight="15" x14ac:dyDescent="0.25"/>
  <cols>
    <col min="1" max="1" width="16.85546875" style="2" bestFit="1" customWidth="1"/>
    <col min="2" max="2" width="49.7109375" customWidth="1"/>
    <col min="3" max="3" width="8.85546875" customWidth="1"/>
    <col min="4" max="4" width="11" customWidth="1"/>
    <col min="5" max="5" width="30.85546875" customWidth="1"/>
    <col min="6" max="6" width="15.28515625" style="1" customWidth="1"/>
    <col min="7" max="7" width="56.140625" style="1" customWidth="1"/>
    <col min="8" max="8" width="20.5703125" customWidth="1"/>
  </cols>
  <sheetData>
    <row r="1" spans="1:8" ht="21.75" customHeight="1" x14ac:dyDescent="0.3">
      <c r="A1" s="6" t="s">
        <v>4</v>
      </c>
      <c r="B1" s="3"/>
      <c r="C1" s="3"/>
      <c r="D1" s="3"/>
      <c r="E1" s="3"/>
      <c r="F1" s="3"/>
      <c r="G1" s="4"/>
      <c r="H1" s="5"/>
    </row>
    <row r="2" spans="1:8" ht="62.25" customHeight="1" x14ac:dyDescent="0.3">
      <c r="A2" s="51" t="s">
        <v>14</v>
      </c>
      <c r="B2" s="52"/>
      <c r="C2" s="52"/>
      <c r="D2" s="52"/>
      <c r="E2" s="52"/>
      <c r="F2" s="52"/>
      <c r="G2" s="52"/>
      <c r="H2" s="5"/>
    </row>
    <row r="3" spans="1:8" ht="44.25" customHeight="1" thickBot="1" x14ac:dyDescent="0.35">
      <c r="A3" s="67" t="s">
        <v>13</v>
      </c>
      <c r="B3" s="68"/>
      <c r="C3" s="68"/>
      <c r="D3" s="68"/>
      <c r="E3" s="68"/>
      <c r="F3" s="68"/>
      <c r="G3" s="68"/>
      <c r="H3" s="26"/>
    </row>
    <row r="4" spans="1:8" ht="91.15" customHeight="1" thickBot="1" x14ac:dyDescent="0.3">
      <c r="A4" s="31" t="s">
        <v>6</v>
      </c>
      <c r="B4" s="32" t="s">
        <v>11</v>
      </c>
      <c r="C4" s="33" t="s">
        <v>1</v>
      </c>
      <c r="D4" s="33" t="s">
        <v>2</v>
      </c>
      <c r="E4" s="32" t="s">
        <v>0</v>
      </c>
      <c r="F4" s="33" t="s">
        <v>3</v>
      </c>
      <c r="G4" s="34" t="s">
        <v>5</v>
      </c>
      <c r="H4" s="35" t="s">
        <v>71</v>
      </c>
    </row>
    <row r="5" spans="1:8" ht="69" customHeight="1" thickBot="1" x14ac:dyDescent="0.3">
      <c r="A5" s="7"/>
      <c r="B5" s="17" t="s">
        <v>48</v>
      </c>
      <c r="C5" s="53" t="s">
        <v>12</v>
      </c>
      <c r="D5" s="54"/>
      <c r="E5" s="27" t="s">
        <v>7</v>
      </c>
      <c r="F5" s="28" t="s">
        <v>8</v>
      </c>
      <c r="G5" s="29"/>
      <c r="H5" s="30"/>
    </row>
    <row r="6" spans="1:8" ht="68.25" customHeight="1" thickBot="1" x14ac:dyDescent="0.3">
      <c r="A6" s="8"/>
      <c r="B6" s="9" t="s">
        <v>28</v>
      </c>
      <c r="C6" s="16"/>
      <c r="D6" s="17"/>
      <c r="E6" s="65"/>
      <c r="F6" s="66"/>
      <c r="G6" s="66"/>
      <c r="H6" s="14"/>
    </row>
    <row r="7" spans="1:8" ht="122.25" thickBot="1" x14ac:dyDescent="0.3">
      <c r="A7" s="21" t="s">
        <v>29</v>
      </c>
      <c r="B7" s="22" t="s">
        <v>53</v>
      </c>
      <c r="C7" s="45"/>
      <c r="D7" s="45"/>
      <c r="E7" s="14"/>
      <c r="F7" s="13" t="s">
        <v>9</v>
      </c>
      <c r="G7" s="14"/>
      <c r="H7" s="14"/>
    </row>
    <row r="8" spans="1:8" ht="142.5" customHeight="1" thickBot="1" x14ac:dyDescent="0.3">
      <c r="A8" s="21" t="s">
        <v>30</v>
      </c>
      <c r="B8" s="22" t="s">
        <v>67</v>
      </c>
      <c r="C8" s="45"/>
      <c r="D8" s="45"/>
      <c r="E8" s="14"/>
      <c r="F8" s="13" t="s">
        <v>9</v>
      </c>
      <c r="G8" s="14"/>
      <c r="H8" s="14"/>
    </row>
    <row r="9" spans="1:8" ht="81.599999999999994" customHeight="1" thickBot="1" x14ac:dyDescent="0.3">
      <c r="A9" s="21" t="s">
        <v>31</v>
      </c>
      <c r="B9" s="22" t="s">
        <v>63</v>
      </c>
      <c r="C9" s="45"/>
      <c r="D9" s="45"/>
      <c r="E9" s="14"/>
      <c r="F9" s="13" t="s">
        <v>9</v>
      </c>
      <c r="G9" s="14"/>
      <c r="H9" s="14"/>
    </row>
    <row r="10" spans="1:8" ht="81.599999999999994" customHeight="1" thickBot="1" x14ac:dyDescent="0.3">
      <c r="A10" s="36" t="s">
        <v>58</v>
      </c>
      <c r="B10" s="22" t="s">
        <v>59</v>
      </c>
      <c r="C10" s="45"/>
      <c r="D10" s="45"/>
      <c r="E10" s="14"/>
      <c r="F10" s="13" t="s">
        <v>9</v>
      </c>
      <c r="G10" s="14"/>
      <c r="H10" s="14"/>
    </row>
    <row r="11" spans="1:8" ht="180" customHeight="1" thickBot="1" x14ac:dyDescent="0.3">
      <c r="A11" s="21" t="s">
        <v>32</v>
      </c>
      <c r="B11" s="22" t="s">
        <v>72</v>
      </c>
      <c r="C11" s="45"/>
      <c r="D11" s="45"/>
      <c r="E11" s="14"/>
      <c r="F11" s="13" t="s">
        <v>9</v>
      </c>
      <c r="G11" s="14"/>
      <c r="H11" s="14"/>
    </row>
    <row r="12" spans="1:8" ht="97.9" customHeight="1" thickBot="1" x14ac:dyDescent="0.3">
      <c r="A12" s="25" t="s">
        <v>33</v>
      </c>
      <c r="B12" s="22" t="s">
        <v>68</v>
      </c>
      <c r="C12" s="45"/>
      <c r="D12" s="45"/>
      <c r="E12" s="14"/>
      <c r="F12" s="13" t="s">
        <v>9</v>
      </c>
      <c r="G12" s="14"/>
      <c r="H12" s="14"/>
    </row>
    <row r="13" spans="1:8" ht="114" customHeight="1" thickBot="1" x14ac:dyDescent="0.3">
      <c r="A13" s="21" t="s">
        <v>34</v>
      </c>
      <c r="B13" s="22" t="s">
        <v>69</v>
      </c>
      <c r="C13" s="45"/>
      <c r="D13" s="45"/>
      <c r="E13" s="46"/>
      <c r="F13" s="13" t="s">
        <v>10</v>
      </c>
      <c r="G13" s="24" t="s">
        <v>47</v>
      </c>
      <c r="H13" s="14"/>
    </row>
    <row r="14" spans="1:8" ht="86.45" customHeight="1" thickBot="1" x14ac:dyDescent="0.3">
      <c r="A14" s="21" t="s">
        <v>35</v>
      </c>
      <c r="B14" s="22" t="s">
        <v>18</v>
      </c>
      <c r="C14" s="45"/>
      <c r="D14" s="45"/>
      <c r="E14" s="46"/>
      <c r="F14" s="13" t="s">
        <v>10</v>
      </c>
      <c r="G14" s="24" t="s">
        <v>47</v>
      </c>
      <c r="H14" s="14"/>
    </row>
    <row r="15" spans="1:8" ht="87" customHeight="1" thickBot="1" x14ac:dyDescent="0.3">
      <c r="A15" s="21" t="s">
        <v>36</v>
      </c>
      <c r="B15" s="22" t="s">
        <v>54</v>
      </c>
      <c r="C15" s="45"/>
      <c r="D15" s="45"/>
      <c r="E15" s="46"/>
      <c r="F15" s="13" t="s">
        <v>10</v>
      </c>
      <c r="G15" s="24" t="s">
        <v>47</v>
      </c>
      <c r="H15" s="14"/>
    </row>
    <row r="16" spans="1:8" ht="84" customHeight="1" thickBot="1" x14ac:dyDescent="0.3">
      <c r="A16" s="21" t="s">
        <v>37</v>
      </c>
      <c r="B16" s="22" t="s">
        <v>55</v>
      </c>
      <c r="C16" s="45"/>
      <c r="D16" s="45"/>
      <c r="E16" s="14"/>
      <c r="F16" s="13" t="s">
        <v>9</v>
      </c>
      <c r="G16" s="14"/>
      <c r="H16" s="14"/>
    </row>
    <row r="17" spans="1:8" ht="99.6" customHeight="1" thickBot="1" x14ac:dyDescent="0.3">
      <c r="A17" s="23" t="s">
        <v>38</v>
      </c>
      <c r="B17" s="22" t="s">
        <v>19</v>
      </c>
      <c r="C17" s="45"/>
      <c r="D17" s="45"/>
      <c r="E17" s="14"/>
      <c r="F17" s="13" t="s">
        <v>9</v>
      </c>
      <c r="G17" s="14"/>
      <c r="H17" s="14"/>
    </row>
    <row r="18" spans="1:8" ht="99.6" customHeight="1" thickBot="1" x14ac:dyDescent="0.3">
      <c r="A18" s="18" t="s">
        <v>39</v>
      </c>
      <c r="B18" s="12" t="s">
        <v>40</v>
      </c>
      <c r="C18" s="45"/>
      <c r="D18" s="45"/>
      <c r="E18" s="47" t="s">
        <v>49</v>
      </c>
      <c r="F18" s="13" t="s">
        <v>10</v>
      </c>
      <c r="G18" s="24" t="s">
        <v>56</v>
      </c>
      <c r="H18" s="14"/>
    </row>
    <row r="19" spans="1:8" ht="135" customHeight="1" thickBot="1" x14ac:dyDescent="0.3">
      <c r="A19" s="21" t="s">
        <v>41</v>
      </c>
      <c r="B19" s="22" t="s">
        <v>64</v>
      </c>
      <c r="C19" s="45"/>
      <c r="D19" s="45"/>
      <c r="E19" s="14"/>
      <c r="F19" s="13" t="s">
        <v>9</v>
      </c>
      <c r="G19" s="14"/>
      <c r="H19" s="14"/>
    </row>
    <row r="20" spans="1:8" ht="194.45" customHeight="1" thickBot="1" x14ac:dyDescent="0.3">
      <c r="A20" s="21" t="s">
        <v>42</v>
      </c>
      <c r="B20" s="22" t="s">
        <v>57</v>
      </c>
      <c r="C20" s="45"/>
      <c r="D20" s="45"/>
      <c r="E20" s="14"/>
      <c r="F20" s="13" t="s">
        <v>10</v>
      </c>
      <c r="G20" s="14"/>
      <c r="H20" s="14"/>
    </row>
    <row r="21" spans="1:8" ht="92.25" customHeight="1" thickBot="1" x14ac:dyDescent="0.3">
      <c r="A21" s="19"/>
      <c r="B21" s="14" t="s">
        <v>28</v>
      </c>
      <c r="C21" s="10"/>
      <c r="D21" s="11"/>
      <c r="E21" s="11"/>
      <c r="F21" s="11"/>
      <c r="G21" s="50" t="s">
        <v>73</v>
      </c>
      <c r="H21" s="15">
        <f>SUM(H13,H14,H15,H18,)</f>
        <v>0</v>
      </c>
    </row>
    <row r="22" spans="1:8" ht="29.25" customHeight="1" thickBot="1" x14ac:dyDescent="0.3">
      <c r="A22" s="20"/>
      <c r="B22" s="9" t="s">
        <v>43</v>
      </c>
      <c r="C22" s="57"/>
      <c r="D22" s="58"/>
      <c r="E22" s="11"/>
      <c r="F22" s="11"/>
      <c r="G22" s="11"/>
      <c r="H22" s="9"/>
    </row>
    <row r="23" spans="1:8" ht="99.6" customHeight="1" thickBot="1" x14ac:dyDescent="0.3">
      <c r="A23" s="21" t="s">
        <v>20</v>
      </c>
      <c r="B23" s="22" t="s">
        <v>15</v>
      </c>
      <c r="C23" s="45"/>
      <c r="D23" s="45"/>
      <c r="E23" s="14"/>
      <c r="F23" s="13" t="s">
        <v>9</v>
      </c>
      <c r="G23" s="14"/>
      <c r="H23" s="14"/>
    </row>
    <row r="24" spans="1:8" ht="63.6" customHeight="1" thickBot="1" x14ac:dyDescent="0.3">
      <c r="A24" s="21" t="s">
        <v>21</v>
      </c>
      <c r="B24" s="22" t="s">
        <v>16</v>
      </c>
      <c r="C24" s="45"/>
      <c r="D24" s="44"/>
      <c r="E24" s="13"/>
      <c r="F24" s="13" t="s">
        <v>9</v>
      </c>
      <c r="G24" s="14"/>
      <c r="H24" s="14"/>
    </row>
    <row r="25" spans="1:8" ht="63.6" customHeight="1" thickBot="1" x14ac:dyDescent="0.3">
      <c r="A25" s="21" t="s">
        <v>22</v>
      </c>
      <c r="B25" s="22" t="s">
        <v>17</v>
      </c>
      <c r="C25" s="45"/>
      <c r="D25" s="45"/>
      <c r="E25" s="14"/>
      <c r="F25" s="13" t="s">
        <v>9</v>
      </c>
      <c r="G25" s="14"/>
      <c r="H25" s="14"/>
    </row>
    <row r="26" spans="1:8" ht="137.44999999999999" customHeight="1" thickBot="1" x14ac:dyDescent="0.3">
      <c r="A26" s="21" t="s">
        <v>23</v>
      </c>
      <c r="B26" s="22" t="s">
        <v>44</v>
      </c>
      <c r="C26" s="45"/>
      <c r="D26" s="45"/>
      <c r="E26" s="14"/>
      <c r="F26" s="13" t="s">
        <v>9</v>
      </c>
      <c r="G26" s="14"/>
      <c r="H26" s="14"/>
    </row>
    <row r="27" spans="1:8" ht="72" customHeight="1" thickBot="1" x14ac:dyDescent="0.3">
      <c r="A27" s="18" t="s">
        <v>24</v>
      </c>
      <c r="B27" s="12" t="s">
        <v>51</v>
      </c>
      <c r="C27" s="45"/>
      <c r="D27" s="45"/>
      <c r="E27" s="14"/>
      <c r="F27" s="13" t="s">
        <v>9</v>
      </c>
      <c r="G27" s="14"/>
      <c r="H27" s="14"/>
    </row>
    <row r="28" spans="1:8" ht="202.5" customHeight="1" thickBot="1" x14ac:dyDescent="0.3">
      <c r="A28" s="18" t="s">
        <v>26</v>
      </c>
      <c r="B28" s="18" t="s">
        <v>52</v>
      </c>
      <c r="C28" s="45"/>
      <c r="D28" s="45"/>
      <c r="E28" s="14"/>
      <c r="F28" s="13" t="s">
        <v>9</v>
      </c>
      <c r="G28" s="13"/>
      <c r="H28" s="14"/>
    </row>
    <row r="29" spans="1:8" ht="121.9" customHeight="1" thickBot="1" x14ac:dyDescent="0.3">
      <c r="A29" s="18" t="s">
        <v>27</v>
      </c>
      <c r="B29" s="18" t="s">
        <v>45</v>
      </c>
      <c r="C29" s="45"/>
      <c r="D29" s="45"/>
      <c r="E29" s="47" t="s">
        <v>50</v>
      </c>
      <c r="F29" s="13" t="s">
        <v>10</v>
      </c>
      <c r="G29" s="24" t="s">
        <v>65</v>
      </c>
      <c r="H29" s="14"/>
    </row>
    <row r="30" spans="1:8" ht="45" customHeight="1" thickBot="1" x14ac:dyDescent="0.3">
      <c r="A30" s="20"/>
      <c r="B30" s="55" t="s">
        <v>46</v>
      </c>
      <c r="C30" s="56"/>
      <c r="D30" s="11"/>
      <c r="E30" s="11"/>
      <c r="F30" s="11"/>
      <c r="G30" s="50" t="s">
        <v>66</v>
      </c>
      <c r="H30" s="15">
        <f>H29</f>
        <v>0</v>
      </c>
    </row>
    <row r="31" spans="1:8" ht="46.5" customHeight="1" thickBot="1" x14ac:dyDescent="0.3">
      <c r="A31" s="20"/>
      <c r="B31" s="55" t="s">
        <v>25</v>
      </c>
      <c r="C31" s="56"/>
      <c r="D31" s="11"/>
      <c r="E31" s="11"/>
      <c r="F31" s="11"/>
      <c r="G31" s="50" t="s">
        <v>74</v>
      </c>
      <c r="H31" s="15">
        <f>SUM(H21,H30)</f>
        <v>0</v>
      </c>
    </row>
    <row r="32" spans="1:8" ht="69" customHeight="1" thickBot="1" x14ac:dyDescent="0.3">
      <c r="A32" s="40" t="s">
        <v>60</v>
      </c>
      <c r="B32" s="41" t="s">
        <v>62</v>
      </c>
      <c r="C32" s="57" t="s">
        <v>61</v>
      </c>
      <c r="D32" s="61"/>
      <c r="E32" s="48"/>
      <c r="F32" s="43"/>
      <c r="G32" s="49" t="s">
        <v>70</v>
      </c>
      <c r="H32" s="42"/>
    </row>
    <row r="33" spans="1:8" ht="71.25" customHeight="1" thickBot="1" x14ac:dyDescent="0.35">
      <c r="A33" s="62" t="s">
        <v>75</v>
      </c>
      <c r="B33" s="63"/>
      <c r="C33" s="63"/>
      <c r="D33" s="63"/>
      <c r="E33" s="63"/>
      <c r="F33" s="63"/>
      <c r="G33" s="63"/>
      <c r="H33" s="64"/>
    </row>
    <row r="34" spans="1:8" s="38" customFormat="1" ht="20.25" x14ac:dyDescent="0.3">
      <c r="A34" s="59"/>
      <c r="B34" s="60"/>
      <c r="C34" s="60"/>
      <c r="D34" s="60"/>
      <c r="E34" s="60"/>
      <c r="F34" s="60"/>
      <c r="G34" s="60"/>
      <c r="H34" s="60"/>
    </row>
    <row r="35" spans="1:8" s="38" customFormat="1" ht="20.25" x14ac:dyDescent="0.3">
      <c r="A35" s="37"/>
      <c r="F35" s="39"/>
      <c r="G35" s="39"/>
    </row>
    <row r="36" spans="1:8" s="38" customFormat="1" ht="20.25" x14ac:dyDescent="0.3">
      <c r="A36" s="37"/>
      <c r="F36" s="39"/>
      <c r="G36" s="39"/>
    </row>
    <row r="37" spans="1:8" s="38" customFormat="1" ht="20.25" x14ac:dyDescent="0.3">
      <c r="A37" s="37"/>
      <c r="F37" s="39"/>
      <c r="G37" s="39"/>
    </row>
    <row r="38" spans="1:8" s="38" customFormat="1" ht="20.25" x14ac:dyDescent="0.3">
      <c r="A38" s="37"/>
      <c r="F38" s="39"/>
      <c r="G38" s="39"/>
    </row>
    <row r="39" spans="1:8" s="38" customFormat="1" ht="20.25" x14ac:dyDescent="0.3">
      <c r="A39" s="37"/>
      <c r="F39" s="39"/>
      <c r="G39" s="39"/>
    </row>
    <row r="40" spans="1:8" s="38" customFormat="1" ht="20.25" x14ac:dyDescent="0.3">
      <c r="A40" s="37"/>
      <c r="F40" s="39"/>
      <c r="G40" s="39"/>
    </row>
    <row r="41" spans="1:8" s="38" customFormat="1" ht="20.25" x14ac:dyDescent="0.3">
      <c r="A41" s="37"/>
      <c r="F41" s="39"/>
      <c r="G41" s="39"/>
    </row>
    <row r="42" spans="1:8" s="38" customFormat="1" ht="20.25" x14ac:dyDescent="0.3">
      <c r="A42" s="37"/>
      <c r="F42" s="39"/>
      <c r="G42" s="39"/>
    </row>
    <row r="43" spans="1:8" s="38" customFormat="1" ht="20.25" x14ac:dyDescent="0.3">
      <c r="A43" s="37"/>
      <c r="F43" s="39"/>
      <c r="G43" s="39"/>
    </row>
    <row r="44" spans="1:8" s="38" customFormat="1" ht="20.25" x14ac:dyDescent="0.3">
      <c r="A44" s="37"/>
      <c r="F44" s="39"/>
      <c r="G44" s="39"/>
    </row>
    <row r="45" spans="1:8" s="38" customFormat="1" ht="20.25" x14ac:dyDescent="0.3">
      <c r="A45" s="37"/>
      <c r="F45" s="39"/>
      <c r="G45" s="39"/>
    </row>
    <row r="46" spans="1:8" s="38" customFormat="1" ht="20.25" x14ac:dyDescent="0.3">
      <c r="A46" s="37"/>
      <c r="F46" s="39"/>
      <c r="G46" s="39"/>
    </row>
    <row r="47" spans="1:8" s="38" customFormat="1" ht="20.25" x14ac:dyDescent="0.3">
      <c r="A47" s="37"/>
      <c r="F47" s="39"/>
      <c r="G47" s="39"/>
    </row>
    <row r="48" spans="1:8" s="38" customFormat="1" ht="20.25" x14ac:dyDescent="0.3">
      <c r="A48" s="37"/>
      <c r="F48" s="39"/>
      <c r="G48" s="39"/>
    </row>
    <row r="49" spans="1:7" s="38" customFormat="1" ht="20.25" x14ac:dyDescent="0.3">
      <c r="A49" s="37"/>
      <c r="F49" s="39"/>
      <c r="G49" s="39"/>
    </row>
    <row r="50" spans="1:7" s="38" customFormat="1" ht="20.25" x14ac:dyDescent="0.3">
      <c r="A50" s="37"/>
      <c r="F50" s="39"/>
      <c r="G50" s="39"/>
    </row>
    <row r="51" spans="1:7" s="38" customFormat="1" ht="20.25" x14ac:dyDescent="0.3">
      <c r="A51" s="37"/>
      <c r="F51" s="39"/>
      <c r="G51" s="39"/>
    </row>
    <row r="52" spans="1:7" s="38" customFormat="1" ht="20.25" x14ac:dyDescent="0.3">
      <c r="A52" s="37"/>
      <c r="F52" s="39"/>
      <c r="G52" s="39"/>
    </row>
    <row r="53" spans="1:7" s="38" customFormat="1" ht="20.25" x14ac:dyDescent="0.3">
      <c r="A53" s="37"/>
      <c r="F53" s="39"/>
      <c r="G53" s="39"/>
    </row>
    <row r="54" spans="1:7" s="38" customFormat="1" ht="20.25" x14ac:dyDescent="0.3">
      <c r="A54" s="37"/>
      <c r="F54" s="39"/>
      <c r="G54" s="39"/>
    </row>
    <row r="55" spans="1:7" s="38" customFormat="1" ht="20.25" x14ac:dyDescent="0.3">
      <c r="A55" s="37"/>
      <c r="F55" s="39"/>
      <c r="G55" s="39"/>
    </row>
    <row r="56" spans="1:7" s="38" customFormat="1" ht="20.25" x14ac:dyDescent="0.3">
      <c r="A56" s="37"/>
      <c r="F56" s="39"/>
      <c r="G56" s="39"/>
    </row>
    <row r="57" spans="1:7" s="38" customFormat="1" ht="20.25" x14ac:dyDescent="0.3">
      <c r="A57" s="37"/>
      <c r="F57" s="39"/>
      <c r="G57" s="39"/>
    </row>
    <row r="58" spans="1:7" s="38" customFormat="1" ht="20.25" x14ac:dyDescent="0.3">
      <c r="A58" s="37"/>
      <c r="F58" s="39"/>
      <c r="G58" s="39"/>
    </row>
    <row r="59" spans="1:7" s="38" customFormat="1" ht="20.25" x14ac:dyDescent="0.3">
      <c r="A59" s="37"/>
      <c r="F59" s="39"/>
      <c r="G59" s="39"/>
    </row>
    <row r="60" spans="1:7" s="38" customFormat="1" ht="20.25" x14ac:dyDescent="0.3">
      <c r="A60" s="37"/>
      <c r="F60" s="39"/>
      <c r="G60" s="39"/>
    </row>
    <row r="61" spans="1:7" s="38" customFormat="1" ht="20.25" x14ac:dyDescent="0.3">
      <c r="A61" s="37"/>
      <c r="F61" s="39"/>
      <c r="G61" s="39"/>
    </row>
    <row r="62" spans="1:7" s="38" customFormat="1" ht="20.25" x14ac:dyDescent="0.3">
      <c r="A62" s="37"/>
      <c r="F62" s="39"/>
      <c r="G62" s="39"/>
    </row>
    <row r="63" spans="1:7" s="38" customFormat="1" ht="20.25" x14ac:dyDescent="0.3">
      <c r="A63" s="37"/>
      <c r="F63" s="39"/>
      <c r="G63" s="39"/>
    </row>
    <row r="64" spans="1:7" s="38" customFormat="1" ht="20.25" x14ac:dyDescent="0.3">
      <c r="A64" s="37"/>
      <c r="F64" s="39"/>
      <c r="G64" s="39"/>
    </row>
    <row r="65" spans="1:7" s="38" customFormat="1" ht="20.25" x14ac:dyDescent="0.3">
      <c r="A65" s="37"/>
      <c r="F65" s="39"/>
      <c r="G65" s="39"/>
    </row>
    <row r="66" spans="1:7" s="38" customFormat="1" ht="20.25" x14ac:dyDescent="0.3">
      <c r="A66" s="37"/>
      <c r="F66" s="39"/>
      <c r="G66" s="39"/>
    </row>
    <row r="67" spans="1:7" s="38" customFormat="1" ht="20.25" x14ac:dyDescent="0.3">
      <c r="A67" s="37"/>
      <c r="F67" s="39"/>
      <c r="G67" s="39"/>
    </row>
    <row r="68" spans="1:7" s="38" customFormat="1" ht="20.25" x14ac:dyDescent="0.3">
      <c r="A68" s="37"/>
      <c r="F68" s="39"/>
      <c r="G68" s="39"/>
    </row>
    <row r="69" spans="1:7" s="38" customFormat="1" ht="20.25" x14ac:dyDescent="0.3">
      <c r="A69" s="37"/>
      <c r="F69" s="39"/>
      <c r="G69" s="39"/>
    </row>
    <row r="70" spans="1:7" s="38" customFormat="1" ht="20.25" x14ac:dyDescent="0.3">
      <c r="A70" s="37"/>
      <c r="F70" s="39"/>
      <c r="G70" s="39"/>
    </row>
    <row r="71" spans="1:7" s="38" customFormat="1" ht="20.25" x14ac:dyDescent="0.3">
      <c r="A71" s="37"/>
      <c r="F71" s="39"/>
      <c r="G71" s="39"/>
    </row>
    <row r="72" spans="1:7" s="38" customFormat="1" ht="20.25" x14ac:dyDescent="0.3">
      <c r="A72" s="37"/>
      <c r="F72" s="39"/>
      <c r="G72" s="39"/>
    </row>
    <row r="73" spans="1:7" s="38" customFormat="1" ht="20.25" x14ac:dyDescent="0.3">
      <c r="A73" s="37"/>
      <c r="F73" s="39"/>
      <c r="G73" s="39"/>
    </row>
    <row r="74" spans="1:7" s="38" customFormat="1" ht="20.25" x14ac:dyDescent="0.3">
      <c r="A74" s="37"/>
      <c r="F74" s="39"/>
      <c r="G74" s="39"/>
    </row>
    <row r="75" spans="1:7" s="38" customFormat="1" ht="20.25" x14ac:dyDescent="0.3">
      <c r="A75" s="37"/>
      <c r="F75" s="39"/>
      <c r="G75" s="39"/>
    </row>
    <row r="76" spans="1:7" s="38" customFormat="1" ht="20.25" x14ac:dyDescent="0.3">
      <c r="A76" s="37"/>
      <c r="F76" s="39"/>
      <c r="G76" s="39"/>
    </row>
    <row r="77" spans="1:7" s="38" customFormat="1" ht="20.25" x14ac:dyDescent="0.3">
      <c r="A77" s="37"/>
      <c r="F77" s="39"/>
      <c r="G77" s="39"/>
    </row>
    <row r="78" spans="1:7" s="38" customFormat="1" ht="20.25" x14ac:dyDescent="0.3">
      <c r="A78" s="37"/>
      <c r="F78" s="39"/>
      <c r="G78" s="39"/>
    </row>
    <row r="79" spans="1:7" s="38" customFormat="1" ht="20.25" x14ac:dyDescent="0.3">
      <c r="A79" s="37"/>
      <c r="F79" s="39"/>
      <c r="G79" s="39"/>
    </row>
    <row r="80" spans="1:7" s="38" customFormat="1" ht="20.25" x14ac:dyDescent="0.3">
      <c r="A80" s="37"/>
      <c r="F80" s="39"/>
      <c r="G80" s="39"/>
    </row>
    <row r="81" spans="1:7" s="38" customFormat="1" ht="20.25" x14ac:dyDescent="0.3">
      <c r="A81" s="37"/>
      <c r="F81" s="39"/>
      <c r="G81" s="39"/>
    </row>
    <row r="82" spans="1:7" s="38" customFormat="1" ht="20.25" x14ac:dyDescent="0.3">
      <c r="A82" s="37"/>
      <c r="F82" s="39"/>
      <c r="G82" s="39"/>
    </row>
    <row r="83" spans="1:7" s="38" customFormat="1" ht="20.25" x14ac:dyDescent="0.3">
      <c r="A83" s="37"/>
      <c r="F83" s="39"/>
      <c r="G83" s="39"/>
    </row>
    <row r="84" spans="1:7" s="38" customFormat="1" ht="20.25" x14ac:dyDescent="0.3">
      <c r="A84" s="37"/>
      <c r="F84" s="39"/>
      <c r="G84" s="39"/>
    </row>
    <row r="85" spans="1:7" s="38" customFormat="1" ht="20.25" x14ac:dyDescent="0.3">
      <c r="A85" s="37"/>
      <c r="F85" s="39"/>
      <c r="G85" s="39"/>
    </row>
    <row r="86" spans="1:7" s="38" customFormat="1" ht="20.25" x14ac:dyDescent="0.3">
      <c r="A86" s="37"/>
      <c r="F86" s="39"/>
      <c r="G86" s="39"/>
    </row>
    <row r="87" spans="1:7" s="38" customFormat="1" ht="20.25" x14ac:dyDescent="0.3">
      <c r="A87" s="37"/>
      <c r="F87" s="39"/>
      <c r="G87" s="39"/>
    </row>
    <row r="88" spans="1:7" s="38" customFormat="1" ht="20.25" x14ac:dyDescent="0.3">
      <c r="A88" s="37"/>
      <c r="F88" s="39"/>
      <c r="G88" s="39"/>
    </row>
    <row r="89" spans="1:7" s="38" customFormat="1" ht="20.25" x14ac:dyDescent="0.3">
      <c r="A89" s="37"/>
      <c r="F89" s="39"/>
      <c r="G89" s="39"/>
    </row>
    <row r="90" spans="1:7" s="38" customFormat="1" ht="20.25" x14ac:dyDescent="0.3">
      <c r="A90" s="37"/>
      <c r="F90" s="39"/>
      <c r="G90" s="39"/>
    </row>
    <row r="91" spans="1:7" s="38" customFormat="1" ht="20.25" x14ac:dyDescent="0.3">
      <c r="A91" s="37"/>
      <c r="F91" s="39"/>
      <c r="G91" s="39"/>
    </row>
    <row r="92" spans="1:7" s="38" customFormat="1" ht="20.25" x14ac:dyDescent="0.3">
      <c r="A92" s="37"/>
      <c r="F92" s="39"/>
      <c r="G92" s="39"/>
    </row>
    <row r="93" spans="1:7" s="38" customFormat="1" ht="20.25" x14ac:dyDescent="0.3">
      <c r="A93" s="37"/>
      <c r="F93" s="39"/>
      <c r="G93" s="39"/>
    </row>
    <row r="94" spans="1:7" s="38" customFormat="1" ht="20.25" x14ac:dyDescent="0.3">
      <c r="A94" s="37"/>
      <c r="F94" s="39"/>
      <c r="G94" s="39"/>
    </row>
    <row r="95" spans="1:7" s="38" customFormat="1" ht="20.25" x14ac:dyDescent="0.3">
      <c r="A95" s="37"/>
      <c r="F95" s="39"/>
      <c r="G95" s="39"/>
    </row>
    <row r="96" spans="1:7" s="38" customFormat="1" ht="20.25" x14ac:dyDescent="0.3">
      <c r="A96" s="37"/>
      <c r="F96" s="39"/>
      <c r="G96" s="39"/>
    </row>
    <row r="97" spans="1:7" s="38" customFormat="1" ht="20.25" x14ac:dyDescent="0.3">
      <c r="A97" s="37"/>
      <c r="F97" s="39"/>
      <c r="G97" s="39"/>
    </row>
  </sheetData>
  <sheetProtection algorithmName="SHA-512" hashValue="1zZkB8M02NQ+txLgRaKi4WacdVdt3ozTPD6lesKtC0yUrkK5wLzsXERhuHWHjN7vL92vXRzbwDfrA7eQniHptw==" saltValue="a+sT+7S1HmHMZaml/svhRA==" spinCount="100000" sheet="1" objects="1" scenarios="1"/>
  <protectedRanges>
    <protectedRange sqref="C7:D12 C13:E15 C16:D17 C18:E18 C19:D20 E32 C23:D28 C29:E29" name="Bereich1"/>
  </protectedRanges>
  <mergeCells count="10">
    <mergeCell ref="A34:H34"/>
    <mergeCell ref="C32:D32"/>
    <mergeCell ref="A33:H33"/>
    <mergeCell ref="E6:G6"/>
    <mergeCell ref="A3:G3"/>
    <mergeCell ref="A2:G2"/>
    <mergeCell ref="C5:D5"/>
    <mergeCell ref="B30:C30"/>
    <mergeCell ref="B31:C31"/>
    <mergeCell ref="C22:D22"/>
  </mergeCells>
  <phoneticPr fontId="1" type="noConversion"/>
  <pageMargins left="0.70866141732283472" right="0.70866141732283472" top="0.78740157480314965" bottom="0.78740157480314965" header="0.31496062992125984" footer="0.31496062992125984"/>
  <pageSetup paperSize="9" scale="38" fitToHeight="0" orientation="portrait" r:id="rId1"/>
  <headerFooter>
    <oddHeader>&amp;C&amp;16Kriterienliste
Elektromotorisch-Höhenverstellbarer-Schreibtisch
A_01</oddHeader>
    <oddFooter>&amp;R&amp;P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2020-09-04T16:07:39Z</dcterms:created>
  <dcterms:modified xsi:type="dcterms:W3CDTF">2026-09-08T10:54:00Z</dcterms:modified>
</cp:coreProperties>
</file>